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BUZON\Wallingre Carlos\BID 09-10-2025\6. PROY00316 - Montaje T1s REV1\PDTG\"/>
    </mc:Choice>
  </mc:AlternateContent>
  <bookViews>
    <workbookView xWindow="0" yWindow="0" windowWidth="28800" windowHeight="12300"/>
  </bookViews>
  <sheets>
    <sheet name="Terminal MT Clase 24 KV" sheetId="4" r:id="rId1"/>
    <sheet name="Terminal MT Clase 36 KV" sheetId="5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5" l="1"/>
  <c r="A30" i="5" s="1"/>
  <c r="A12" i="5"/>
  <c r="A11" i="5"/>
  <c r="A10" i="5"/>
  <c r="A9" i="5"/>
  <c r="A8" i="5"/>
  <c r="A15" i="5" l="1"/>
  <c r="A16" i="5"/>
  <c r="A17" i="5"/>
  <c r="A18" i="5"/>
  <c r="A23" i="5"/>
  <c r="A24" i="5"/>
  <c r="A25" i="5"/>
  <c r="A26" i="5"/>
  <c r="A46" i="5"/>
  <c r="A38" i="5"/>
  <c r="A36" i="5"/>
  <c r="A32" i="5"/>
  <c r="A45" i="5"/>
  <c r="A37" i="5"/>
  <c r="A44" i="5"/>
  <c r="A42" i="5"/>
  <c r="A43" i="5"/>
  <c r="A35" i="5"/>
  <c r="A40" i="5"/>
  <c r="A34" i="5"/>
  <c r="A41" i="5"/>
  <c r="A33" i="5"/>
  <c r="A39" i="5"/>
  <c r="A31" i="5"/>
  <c r="A19" i="5"/>
  <c r="A27" i="5"/>
  <c r="A28" i="5"/>
  <c r="A21" i="5"/>
  <c r="A29" i="5"/>
  <c r="A20" i="5"/>
  <c r="A14" i="5"/>
  <c r="A22" i="5"/>
  <c r="A13" i="4"/>
  <c r="A29" i="4" s="1"/>
  <c r="A12" i="4"/>
  <c r="A11" i="4"/>
  <c r="A10" i="4"/>
  <c r="A9" i="4"/>
  <c r="A8" i="4"/>
  <c r="A24" i="4" l="1"/>
  <c r="A25" i="4"/>
  <c r="A27" i="4"/>
  <c r="A30" i="4"/>
  <c r="A46" i="4" s="1"/>
  <c r="A23" i="4"/>
  <c r="A26" i="4"/>
  <c r="A28" i="4"/>
  <c r="A20" i="4"/>
  <c r="A15" i="4"/>
  <c r="A21" i="4"/>
  <c r="A16" i="4"/>
  <c r="A22" i="4"/>
  <c r="A17" i="4"/>
  <c r="A18" i="4"/>
  <c r="A19" i="4"/>
  <c r="A14" i="4"/>
  <c r="A35" i="4" l="1"/>
  <c r="A43" i="4"/>
  <c r="A36" i="4"/>
  <c r="A44" i="4"/>
  <c r="A37" i="4"/>
  <c r="A38" i="4"/>
  <c r="A31" i="4"/>
  <c r="A33" i="4"/>
  <c r="A42" i="4"/>
  <c r="A45" i="4"/>
  <c r="A39" i="4"/>
  <c r="A32" i="4"/>
  <c r="A40" i="4"/>
  <c r="A41" i="4"/>
  <c r="A34" i="4"/>
</calcChain>
</file>

<file path=xl/sharedStrings.xml><?xml version="1.0" encoding="utf-8"?>
<sst xmlns="http://schemas.openxmlformats.org/spreadsheetml/2006/main" count="192" uniqueCount="56">
  <si>
    <t>PLANILLA de DATOS TÉCNICOS GARANTIZADOS</t>
  </si>
  <si>
    <t>P316_H TERMINALES MT</t>
  </si>
  <si>
    <t>TERMINAL 12/20 Kv</t>
  </si>
  <si>
    <t>Generales</t>
  </si>
  <si>
    <t>Fabricante</t>
  </si>
  <si>
    <t>Modelo/Tipo</t>
  </si>
  <si>
    <t xml:space="preserve">Código fabricante: </t>
  </si>
  <si>
    <t>País de origen</t>
  </si>
  <si>
    <r>
      <rPr>
        <sz val="8.5"/>
        <color rgb="FF231F20"/>
        <rFont val="Symbol"/>
        <family val="1"/>
      </rPr>
      <t></t>
    </r>
  </si>
  <si>
    <t>Norma de fabricación y ensayo</t>
  </si>
  <si>
    <t>IEC 60502-2 (Fabricación) IEC 60502-4 (Ensayo)</t>
  </si>
  <si>
    <t xml:space="preserve">Características </t>
  </si>
  <si>
    <t>UNIDAD</t>
  </si>
  <si>
    <t>REQUERIDO</t>
  </si>
  <si>
    <t>OFERTADO</t>
  </si>
  <si>
    <t>Tensión nominal Uo/U(Um)</t>
  </si>
  <si>
    <t>KV</t>
  </si>
  <si>
    <t>12/20 (24)</t>
  </si>
  <si>
    <t>Tensión nominal del sistema</t>
  </si>
  <si>
    <t>kV</t>
  </si>
  <si>
    <t>Frecuencia nominal</t>
  </si>
  <si>
    <t>Hz</t>
  </si>
  <si>
    <t>50 Hz</t>
  </si>
  <si>
    <t xml:space="preserve">Formación </t>
  </si>
  <si>
    <t>Unipolar</t>
  </si>
  <si>
    <t xml:space="preserve">Material de conductor compatible  </t>
  </si>
  <si>
    <t>Aluminio</t>
  </si>
  <si>
    <t xml:space="preserve">Forma de la sección del conductor compatible </t>
  </si>
  <si>
    <t>Circular</t>
  </si>
  <si>
    <t>Material de la aislación</t>
  </si>
  <si>
    <t>XLPE</t>
  </si>
  <si>
    <t>Rango de sección del conductor compatible</t>
  </si>
  <si>
    <t>Acorde al conductor a instalar</t>
  </si>
  <si>
    <t>Uso</t>
  </si>
  <si>
    <t>Interior</t>
  </si>
  <si>
    <t>Método de sellado contra la humedad</t>
  </si>
  <si>
    <t>SI/NO</t>
  </si>
  <si>
    <t>SI</t>
  </si>
  <si>
    <t>Técnica de instalación</t>
  </si>
  <si>
    <t>Termo contraíble</t>
  </si>
  <si>
    <t>Máxima temperatura de funcionamiento en condiciones normales</t>
  </si>
  <si>
    <t>ºC</t>
  </si>
  <si>
    <t>Máxima temperatura en condiciones de cortocircuito ( máx. 5 segundos)</t>
  </si>
  <si>
    <t>Tensión soportada a frecuencia industrial (kV, 1 min)</t>
  </si>
  <si>
    <t>&gt; 50</t>
  </si>
  <si>
    <t>Tensión soportada a impulso tipo rayo (kV, 1.2/50 µs)</t>
  </si>
  <si>
    <t>&gt; 125</t>
  </si>
  <si>
    <t>Distancia de fuga mínima</t>
  </si>
  <si>
    <t>mm/kV</t>
  </si>
  <si>
    <t>Exterior</t>
  </si>
  <si>
    <t>TERMINAL 18/30 Kv</t>
  </si>
  <si>
    <t>18/30 (36)</t>
  </si>
  <si>
    <t>&gt; 65</t>
  </si>
  <si>
    <t>&gt; 170</t>
  </si>
  <si>
    <t>3M - Tyco - Raychem  o equivalente</t>
  </si>
  <si>
    <t>3M - Tyco - Raychem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</si>
</sst>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8.5"/>
      <color rgb="FF0070C0"/>
      <name val="Arial"/>
      <family val="2"/>
    </font>
    <font>
      <sz val="8.5"/>
      <name val="Symbol"/>
      <family val="1"/>
      <charset val="2"/>
    </font>
    <font>
      <sz val="8.5"/>
      <color rgb="FF231F20"/>
      <name val="Symbol"/>
      <family val="1"/>
    </font>
    <font>
      <sz val="8.5"/>
      <color rgb="FF231F20"/>
      <name val="Calibri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8.5"/>
      <color rgb="FF231F20"/>
      <name val="Arial"/>
      <family val="2"/>
    </font>
    <font>
      <sz val="8.5"/>
      <name val="Calibri Light"/>
      <family val="2"/>
      <scheme val="major"/>
    </font>
    <font>
      <sz val="9"/>
      <color rgb="FF00000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.5"/>
      <color rgb="FF231F20"/>
      <name val="Calibri"/>
      <family val="2"/>
      <scheme val="minor"/>
    </font>
    <font>
      <sz val="8.5"/>
      <name val="Calibri"/>
      <family val="2"/>
      <scheme val="minor"/>
    </font>
    <font>
      <sz val="8"/>
      <color rgb="FF231F20"/>
      <name val="Arial"/>
      <family val="2"/>
    </font>
    <font>
      <sz val="8"/>
      <color rgb="FF231F20"/>
      <name val="Calibri"/>
      <family val="2"/>
      <scheme val="minor"/>
    </font>
    <font>
      <sz val="8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4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oracio González" id="{7CBF3135-68B1-46CD-BADC-1723435EEE82}" userId="S::gonzalez.horacio@tecnoredingenieria.com::39365afb-534f-4b00-a37c-b9cf4d0273a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8" dT="2025-09-30T13:01:07.00" personId="{7CBF3135-68B1-46CD-BADC-1723435EEE82}" id="{3B0919A1-3B9E-48CD-AFE5-83F417158794}">
    <text>Considerar sugerencia de ‘MARCA 1, MARCA 2, MARCA 3 o equivalente’ transmitida el 26/08/25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5-09-30T13:01:38.71" personId="{7CBF3135-68B1-46CD-BADC-1723435EEE82}" id="{EF585E8F-62DA-4126-A56E-2B8101D37AA5}">
    <text>Considerar sugerencia de ‘MARCA 1, MARCA 2, MARCA 3 o equivalente’ transmitida el 26/08/25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74"/>
  <sheetViews>
    <sheetView tabSelected="1" zoomScale="120" zoomScaleNormal="120" workbookViewId="0">
      <selection activeCell="J10" sqref="J10"/>
    </sheetView>
  </sheetViews>
  <sheetFormatPr baseColWidth="10" defaultColWidth="11.42578125" defaultRowHeight="15" x14ac:dyDescent="0.25"/>
  <cols>
    <col min="1" max="1" width="8.85546875" bestFit="1" customWidth="1"/>
    <col min="2" max="2" width="5.5703125" customWidth="1"/>
    <col min="3" max="3" width="3" customWidth="1"/>
    <col min="4" max="4" width="50.85546875" customWidth="1"/>
    <col min="5" max="5" width="8" customWidth="1"/>
    <col min="6" max="7" width="21.28515625" customWidth="1"/>
    <col min="10" max="10" width="30.7109375" bestFit="1" customWidth="1"/>
  </cols>
  <sheetData>
    <row r="2" spans="1:7" ht="15" customHeight="1" x14ac:dyDescent="0.25">
      <c r="A2" s="30" t="s">
        <v>0</v>
      </c>
      <c r="B2" s="30"/>
      <c r="C2" s="30"/>
      <c r="D2" s="30"/>
      <c r="E2" s="30"/>
      <c r="F2" s="30"/>
      <c r="G2" s="30"/>
    </row>
    <row r="3" spans="1:7" x14ac:dyDescent="0.25">
      <c r="A3" s="31" t="s">
        <v>1</v>
      </c>
      <c r="B3" s="31"/>
      <c r="C3" s="31"/>
      <c r="D3" s="31"/>
      <c r="E3" s="31"/>
      <c r="F3" s="31"/>
      <c r="G3" s="31"/>
    </row>
    <row r="4" spans="1:7" x14ac:dyDescent="0.25">
      <c r="A4" s="32"/>
      <c r="B4" s="32"/>
      <c r="C4" s="32"/>
      <c r="D4" s="32"/>
      <c r="E4" s="32"/>
      <c r="F4" s="32"/>
      <c r="G4" s="32"/>
    </row>
    <row r="6" spans="1:7" ht="20.100000000000001" customHeight="1" x14ac:dyDescent="0.25">
      <c r="A6" s="33" t="s">
        <v>2</v>
      </c>
      <c r="B6" s="34"/>
      <c r="C6" s="34"/>
      <c r="D6" s="34"/>
      <c r="E6" s="34"/>
      <c r="F6" s="34"/>
      <c r="G6" s="35"/>
    </row>
    <row r="7" spans="1:7" ht="20.100000000000001" customHeight="1" x14ac:dyDescent="0.25">
      <c r="A7" s="6">
        <v>1</v>
      </c>
      <c r="B7" s="13"/>
      <c r="C7" s="13"/>
      <c r="D7" s="16" t="s">
        <v>3</v>
      </c>
      <c r="E7" s="17"/>
      <c r="F7" s="17"/>
      <c r="G7" s="14"/>
    </row>
    <row r="8" spans="1:7" ht="20.100000000000001" customHeight="1" x14ac:dyDescent="0.25">
      <c r="A8" s="7" t="str">
        <f>CONCATENATE(TEXT(A$7,"0"),".",TEXT(B8,"0"))</f>
        <v>1.1</v>
      </c>
      <c r="B8" s="12">
        <v>1</v>
      </c>
      <c r="C8" s="1"/>
      <c r="D8" s="2" t="s">
        <v>4</v>
      </c>
      <c r="E8" s="38" t="s">
        <v>55</v>
      </c>
      <c r="F8" s="39"/>
      <c r="G8" s="39"/>
    </row>
    <row r="9" spans="1:7" ht="20.100000000000001" customHeight="1" x14ac:dyDescent="0.25">
      <c r="A9" s="7" t="str">
        <f t="shared" ref="A9:A12" si="0">CONCATENATE(TEXT(A$7,"0"),".",TEXT(B9,"0"))</f>
        <v>1.2</v>
      </c>
      <c r="B9" s="12">
        <v>2</v>
      </c>
      <c r="C9" s="1"/>
      <c r="D9" s="2" t="s">
        <v>5</v>
      </c>
      <c r="E9" s="28"/>
      <c r="F9" s="28"/>
      <c r="G9" s="28"/>
    </row>
    <row r="10" spans="1:7" ht="20.100000000000001" customHeight="1" x14ac:dyDescent="0.25">
      <c r="A10" s="7" t="str">
        <f t="shared" si="0"/>
        <v>1.3</v>
      </c>
      <c r="B10" s="12">
        <v>3</v>
      </c>
      <c r="C10" s="1"/>
      <c r="D10" s="2" t="s">
        <v>6</v>
      </c>
      <c r="E10" s="28"/>
      <c r="F10" s="28"/>
      <c r="G10" s="28"/>
    </row>
    <row r="11" spans="1:7" ht="20.100000000000001" customHeight="1" x14ac:dyDescent="0.25">
      <c r="A11" s="7" t="str">
        <f t="shared" si="0"/>
        <v>1.4</v>
      </c>
      <c r="B11" s="12">
        <v>4</v>
      </c>
      <c r="C11" s="1"/>
      <c r="D11" s="2" t="s">
        <v>7</v>
      </c>
      <c r="E11" s="28" t="s">
        <v>8</v>
      </c>
      <c r="F11" s="28"/>
      <c r="G11" s="28"/>
    </row>
    <row r="12" spans="1:7" ht="20.100000000000001" customHeight="1" x14ac:dyDescent="0.25">
      <c r="A12" s="7" t="str">
        <f t="shared" si="0"/>
        <v>1.5</v>
      </c>
      <c r="B12" s="12">
        <v>5</v>
      </c>
      <c r="C12" s="1"/>
      <c r="D12" s="2" t="s">
        <v>9</v>
      </c>
      <c r="E12" s="29" t="s">
        <v>10</v>
      </c>
      <c r="F12" s="29"/>
      <c r="G12" s="29"/>
    </row>
    <row r="13" spans="1:7" ht="20.100000000000001" customHeight="1" x14ac:dyDescent="0.25">
      <c r="A13" s="6">
        <f>+A7+1</f>
        <v>2</v>
      </c>
      <c r="B13" s="13"/>
      <c r="C13" s="13"/>
      <c r="D13" s="14" t="s">
        <v>11</v>
      </c>
      <c r="E13" s="15" t="s">
        <v>12</v>
      </c>
      <c r="F13" s="15" t="s">
        <v>13</v>
      </c>
      <c r="G13" s="15" t="s">
        <v>14</v>
      </c>
    </row>
    <row r="14" spans="1:7" ht="20.100000000000001" customHeight="1" x14ac:dyDescent="0.25">
      <c r="A14" s="7" t="str">
        <f>CONCATENATE(TEXT(A$13,"0"),".",TEXT(B14,"0"))</f>
        <v>2.1</v>
      </c>
      <c r="B14" s="12">
        <v>1</v>
      </c>
      <c r="C14" s="1"/>
      <c r="D14" s="8" t="s">
        <v>15</v>
      </c>
      <c r="E14" s="10" t="s">
        <v>16</v>
      </c>
      <c r="F14" s="9" t="s">
        <v>17</v>
      </c>
      <c r="G14" s="3"/>
    </row>
    <row r="15" spans="1:7" ht="20.100000000000001" customHeight="1" x14ac:dyDescent="0.25">
      <c r="A15" s="7" t="str">
        <f t="shared" ref="A15:A29" si="1">CONCATENATE(TEXT(A$13,"0"),".",TEXT(B15,"0"))</f>
        <v>2.2</v>
      </c>
      <c r="B15" s="12">
        <v>2</v>
      </c>
      <c r="C15" s="1"/>
      <c r="D15" s="8" t="s">
        <v>18</v>
      </c>
      <c r="E15" s="10" t="s">
        <v>19</v>
      </c>
      <c r="F15" s="9">
        <v>13.8</v>
      </c>
      <c r="G15" s="3"/>
    </row>
    <row r="16" spans="1:7" ht="20.100000000000001" customHeight="1" x14ac:dyDescent="0.25">
      <c r="A16" s="7" t="str">
        <f t="shared" si="1"/>
        <v>2.3</v>
      </c>
      <c r="B16" s="12">
        <v>3</v>
      </c>
      <c r="C16" s="1"/>
      <c r="D16" s="8" t="s">
        <v>20</v>
      </c>
      <c r="E16" s="10" t="s">
        <v>21</v>
      </c>
      <c r="F16" s="9" t="s">
        <v>22</v>
      </c>
      <c r="G16" s="3"/>
    </row>
    <row r="17" spans="1:7" ht="20.100000000000001" customHeight="1" x14ac:dyDescent="0.25">
      <c r="A17" s="7" t="str">
        <f t="shared" si="1"/>
        <v>2.4</v>
      </c>
      <c r="B17" s="12">
        <v>4</v>
      </c>
      <c r="C17" s="4"/>
      <c r="D17" s="8" t="s">
        <v>23</v>
      </c>
      <c r="E17" s="10"/>
      <c r="F17" s="9" t="s">
        <v>24</v>
      </c>
      <c r="G17" s="3"/>
    </row>
    <row r="18" spans="1:7" ht="20.100000000000001" customHeight="1" x14ac:dyDescent="0.25">
      <c r="A18" s="7" t="str">
        <f t="shared" si="1"/>
        <v>2.5</v>
      </c>
      <c r="B18" s="12">
        <v>5</v>
      </c>
      <c r="C18" s="5"/>
      <c r="D18" s="8" t="s">
        <v>25</v>
      </c>
      <c r="E18" s="11"/>
      <c r="F18" s="9" t="s">
        <v>26</v>
      </c>
      <c r="G18" s="3"/>
    </row>
    <row r="19" spans="1:7" ht="20.100000000000001" customHeight="1" x14ac:dyDescent="0.25">
      <c r="A19" s="7" t="str">
        <f t="shared" si="1"/>
        <v>2.6</v>
      </c>
      <c r="B19" s="12">
        <v>6</v>
      </c>
      <c r="C19" s="5"/>
      <c r="D19" s="8" t="s">
        <v>27</v>
      </c>
      <c r="E19" s="11"/>
      <c r="F19" s="9" t="s">
        <v>28</v>
      </c>
      <c r="G19" s="3"/>
    </row>
    <row r="20" spans="1:7" ht="20.100000000000001" customHeight="1" x14ac:dyDescent="0.25">
      <c r="A20" s="7" t="str">
        <f t="shared" si="1"/>
        <v>2.7</v>
      </c>
      <c r="B20" s="12">
        <v>7</v>
      </c>
      <c r="C20" s="5"/>
      <c r="D20" s="8" t="s">
        <v>29</v>
      </c>
      <c r="E20" s="11"/>
      <c r="F20" s="9" t="s">
        <v>30</v>
      </c>
      <c r="G20" s="3"/>
    </row>
    <row r="21" spans="1:7" ht="20.100000000000001" customHeight="1" x14ac:dyDescent="0.25">
      <c r="A21" s="7" t="str">
        <f t="shared" si="1"/>
        <v>2.8</v>
      </c>
      <c r="B21" s="12">
        <v>8</v>
      </c>
      <c r="C21" s="5"/>
      <c r="D21" s="18" t="s">
        <v>31</v>
      </c>
      <c r="E21" s="19"/>
      <c r="F21" s="20" t="s">
        <v>32</v>
      </c>
      <c r="G21" s="3"/>
    </row>
    <row r="22" spans="1:7" ht="20.100000000000001" customHeight="1" x14ac:dyDescent="0.25">
      <c r="A22" s="7" t="str">
        <f t="shared" si="1"/>
        <v>2.9</v>
      </c>
      <c r="B22" s="12">
        <v>9</v>
      </c>
      <c r="C22" s="5"/>
      <c r="D22" s="21" t="s">
        <v>33</v>
      </c>
      <c r="E22" s="22"/>
      <c r="F22" s="22" t="s">
        <v>34</v>
      </c>
      <c r="G22" s="3"/>
    </row>
    <row r="23" spans="1:7" ht="20.100000000000001" customHeight="1" x14ac:dyDescent="0.25">
      <c r="A23" s="7" t="str">
        <f t="shared" si="1"/>
        <v>2.10</v>
      </c>
      <c r="B23" s="12">
        <v>10</v>
      </c>
      <c r="C23" s="5"/>
      <c r="D23" s="21" t="s">
        <v>35</v>
      </c>
      <c r="E23" s="22" t="s">
        <v>36</v>
      </c>
      <c r="F23" s="22" t="s">
        <v>37</v>
      </c>
      <c r="G23" s="3"/>
    </row>
    <row r="24" spans="1:7" ht="20.100000000000001" customHeight="1" x14ac:dyDescent="0.25">
      <c r="A24" s="7" t="str">
        <f t="shared" si="1"/>
        <v>2.11</v>
      </c>
      <c r="B24" s="12">
        <v>11</v>
      </c>
      <c r="C24" s="5"/>
      <c r="D24" s="23" t="s">
        <v>38</v>
      </c>
      <c r="E24" s="24" t="s">
        <v>36</v>
      </c>
      <c r="F24" s="25" t="s">
        <v>39</v>
      </c>
      <c r="G24" s="3"/>
    </row>
    <row r="25" spans="1:7" ht="20.100000000000001" customHeight="1" x14ac:dyDescent="0.25">
      <c r="A25" s="7" t="str">
        <f t="shared" si="1"/>
        <v>2.12</v>
      </c>
      <c r="B25" s="12">
        <v>12</v>
      </c>
      <c r="C25" s="5"/>
      <c r="D25" s="21" t="s">
        <v>40</v>
      </c>
      <c r="E25" s="22" t="s">
        <v>41</v>
      </c>
      <c r="F25" s="22">
        <v>90</v>
      </c>
      <c r="G25" s="3"/>
    </row>
    <row r="26" spans="1:7" ht="20.100000000000001" customHeight="1" x14ac:dyDescent="0.25">
      <c r="A26" s="7" t="str">
        <f t="shared" si="1"/>
        <v>2.13</v>
      </c>
      <c r="B26" s="12">
        <v>13</v>
      </c>
      <c r="C26" s="5"/>
      <c r="D26" s="26" t="s">
        <v>42</v>
      </c>
      <c r="E26" s="22" t="s">
        <v>41</v>
      </c>
      <c r="F26" s="22">
        <v>250</v>
      </c>
      <c r="G26" s="3"/>
    </row>
    <row r="27" spans="1:7" ht="20.100000000000001" customHeight="1" x14ac:dyDescent="0.25">
      <c r="A27" s="7" t="str">
        <f t="shared" si="1"/>
        <v>2.14</v>
      </c>
      <c r="B27" s="12">
        <v>14</v>
      </c>
      <c r="C27" s="5"/>
      <c r="D27" s="26" t="s">
        <v>43</v>
      </c>
      <c r="E27" s="22" t="s">
        <v>19</v>
      </c>
      <c r="F27" s="22" t="s">
        <v>44</v>
      </c>
      <c r="G27" s="3"/>
    </row>
    <row r="28" spans="1:7" ht="20.100000000000001" customHeight="1" x14ac:dyDescent="0.25">
      <c r="A28" s="7" t="str">
        <f t="shared" ref="A28" si="2">CONCATENATE(TEXT(A$13,"0"),".",TEXT(B28,"0"))</f>
        <v>2.15</v>
      </c>
      <c r="B28" s="12">
        <v>15</v>
      </c>
      <c r="C28" s="5"/>
      <c r="D28" s="26" t="s">
        <v>45</v>
      </c>
      <c r="E28" s="22" t="s">
        <v>19</v>
      </c>
      <c r="F28" s="22" t="s">
        <v>46</v>
      </c>
      <c r="G28" s="3"/>
    </row>
    <row r="29" spans="1:7" ht="20.100000000000001" customHeight="1" x14ac:dyDescent="0.25">
      <c r="A29" s="7" t="str">
        <f t="shared" si="1"/>
        <v>2.16</v>
      </c>
      <c r="B29" s="12">
        <v>16</v>
      </c>
      <c r="C29" s="5"/>
      <c r="D29" s="27" t="s">
        <v>47</v>
      </c>
      <c r="E29" s="22" t="s">
        <v>48</v>
      </c>
      <c r="F29" s="22">
        <v>20</v>
      </c>
      <c r="G29" s="3"/>
    </row>
    <row r="30" spans="1:7" ht="20.100000000000001" customHeight="1" x14ac:dyDescent="0.25">
      <c r="A30" s="6">
        <f>+A13+1</f>
        <v>3</v>
      </c>
      <c r="B30" s="13"/>
      <c r="C30" s="13"/>
      <c r="D30" s="14" t="s">
        <v>11</v>
      </c>
      <c r="E30" s="15" t="s">
        <v>12</v>
      </c>
      <c r="F30" s="15" t="s">
        <v>13</v>
      </c>
      <c r="G30" s="15" t="s">
        <v>14</v>
      </c>
    </row>
    <row r="31" spans="1:7" ht="20.100000000000001" customHeight="1" x14ac:dyDescent="0.25">
      <c r="A31" s="7" t="str">
        <f>CONCATENATE(TEXT(A$30,"0"),".",TEXT(B31,"0"))</f>
        <v>3.1</v>
      </c>
      <c r="B31" s="12">
        <v>1</v>
      </c>
      <c r="C31" s="1"/>
      <c r="D31" s="8" t="s">
        <v>15</v>
      </c>
      <c r="E31" s="10" t="s">
        <v>16</v>
      </c>
      <c r="F31" s="9" t="s">
        <v>17</v>
      </c>
      <c r="G31" s="3"/>
    </row>
    <row r="32" spans="1:7" ht="20.100000000000001" customHeight="1" x14ac:dyDescent="0.25">
      <c r="A32" s="7" t="str">
        <f t="shared" ref="A32:A46" si="3">CONCATENATE(TEXT(A$30,"0"),".",TEXT(B32,"0"))</f>
        <v>3.2</v>
      </c>
      <c r="B32" s="12">
        <v>2</v>
      </c>
      <c r="C32" s="1"/>
      <c r="D32" s="8" t="s">
        <v>18</v>
      </c>
      <c r="E32" s="10" t="s">
        <v>19</v>
      </c>
      <c r="F32" s="9">
        <v>13.8</v>
      </c>
      <c r="G32" s="3"/>
    </row>
    <row r="33" spans="1:7" ht="20.100000000000001" customHeight="1" x14ac:dyDescent="0.25">
      <c r="A33" s="7" t="str">
        <f t="shared" si="3"/>
        <v>3.3</v>
      </c>
      <c r="B33" s="12">
        <v>3</v>
      </c>
      <c r="C33" s="1"/>
      <c r="D33" s="8" t="s">
        <v>20</v>
      </c>
      <c r="E33" s="10" t="s">
        <v>21</v>
      </c>
      <c r="F33" s="9" t="s">
        <v>22</v>
      </c>
      <c r="G33" s="3"/>
    </row>
    <row r="34" spans="1:7" ht="20.100000000000001" customHeight="1" x14ac:dyDescent="0.25">
      <c r="A34" s="7" t="str">
        <f t="shared" si="3"/>
        <v>3.4</v>
      </c>
      <c r="B34" s="12">
        <v>4</v>
      </c>
      <c r="C34" s="4"/>
      <c r="D34" s="8" t="s">
        <v>23</v>
      </c>
      <c r="E34" s="10"/>
      <c r="F34" s="9" t="s">
        <v>24</v>
      </c>
      <c r="G34" s="3"/>
    </row>
    <row r="35" spans="1:7" ht="20.100000000000001" customHeight="1" x14ac:dyDescent="0.25">
      <c r="A35" s="7" t="str">
        <f t="shared" si="3"/>
        <v>3.5</v>
      </c>
      <c r="B35" s="12">
        <v>5</v>
      </c>
      <c r="C35" s="5"/>
      <c r="D35" s="8" t="s">
        <v>25</v>
      </c>
      <c r="E35" s="11"/>
      <c r="F35" s="9" t="s">
        <v>26</v>
      </c>
      <c r="G35" s="3"/>
    </row>
    <row r="36" spans="1:7" ht="20.100000000000001" customHeight="1" x14ac:dyDescent="0.25">
      <c r="A36" s="7" t="str">
        <f t="shared" si="3"/>
        <v>3.6</v>
      </c>
      <c r="B36" s="12">
        <v>6</v>
      </c>
      <c r="C36" s="5"/>
      <c r="D36" s="8" t="s">
        <v>27</v>
      </c>
      <c r="E36" s="11"/>
      <c r="F36" s="9" t="s">
        <v>28</v>
      </c>
      <c r="G36" s="3"/>
    </row>
    <row r="37" spans="1:7" ht="20.100000000000001" customHeight="1" x14ac:dyDescent="0.25">
      <c r="A37" s="7" t="str">
        <f t="shared" si="3"/>
        <v>3.7</v>
      </c>
      <c r="B37" s="12">
        <v>7</v>
      </c>
      <c r="C37" s="5"/>
      <c r="D37" s="8" t="s">
        <v>29</v>
      </c>
      <c r="E37" s="11"/>
      <c r="F37" s="9" t="s">
        <v>30</v>
      </c>
      <c r="G37" s="3"/>
    </row>
    <row r="38" spans="1:7" ht="20.100000000000001" customHeight="1" x14ac:dyDescent="0.25">
      <c r="A38" s="7" t="str">
        <f t="shared" si="3"/>
        <v>3.8</v>
      </c>
      <c r="B38" s="12">
        <v>8</v>
      </c>
      <c r="C38" s="5"/>
      <c r="D38" s="18" t="s">
        <v>31</v>
      </c>
      <c r="E38" s="19"/>
      <c r="F38" s="20" t="s">
        <v>32</v>
      </c>
      <c r="G38" s="3"/>
    </row>
    <row r="39" spans="1:7" ht="20.100000000000001" customHeight="1" x14ac:dyDescent="0.25">
      <c r="A39" s="7" t="str">
        <f t="shared" si="3"/>
        <v>3.9</v>
      </c>
      <c r="B39" s="12">
        <v>9</v>
      </c>
      <c r="C39" s="5"/>
      <c r="D39" s="21" t="s">
        <v>33</v>
      </c>
      <c r="E39" s="22"/>
      <c r="F39" s="22" t="s">
        <v>49</v>
      </c>
      <c r="G39" s="3"/>
    </row>
    <row r="40" spans="1:7" ht="20.100000000000001" customHeight="1" x14ac:dyDescent="0.25">
      <c r="A40" s="7" t="str">
        <f t="shared" si="3"/>
        <v>3.10</v>
      </c>
      <c r="B40" s="12">
        <v>10</v>
      </c>
      <c r="C40" s="5"/>
      <c r="D40" s="21" t="s">
        <v>35</v>
      </c>
      <c r="E40" s="22" t="s">
        <v>36</v>
      </c>
      <c r="F40" s="22" t="s">
        <v>37</v>
      </c>
      <c r="G40" s="3"/>
    </row>
    <row r="41" spans="1:7" ht="20.100000000000001" customHeight="1" x14ac:dyDescent="0.25">
      <c r="A41" s="7" t="str">
        <f t="shared" si="3"/>
        <v>3.11</v>
      </c>
      <c r="B41" s="12">
        <v>11</v>
      </c>
      <c r="C41" s="5"/>
      <c r="D41" s="23" t="s">
        <v>38</v>
      </c>
      <c r="E41" s="24" t="s">
        <v>36</v>
      </c>
      <c r="F41" s="25" t="s">
        <v>39</v>
      </c>
      <c r="G41" s="3"/>
    </row>
    <row r="42" spans="1:7" ht="20.100000000000001" customHeight="1" x14ac:dyDescent="0.25">
      <c r="A42" s="7" t="str">
        <f t="shared" si="3"/>
        <v>3.12</v>
      </c>
      <c r="B42" s="12">
        <v>12</v>
      </c>
      <c r="C42" s="5"/>
      <c r="D42" s="21" t="s">
        <v>40</v>
      </c>
      <c r="E42" s="22" t="s">
        <v>41</v>
      </c>
      <c r="F42" s="22">
        <v>90</v>
      </c>
      <c r="G42" s="3"/>
    </row>
    <row r="43" spans="1:7" ht="20.100000000000001" customHeight="1" x14ac:dyDescent="0.25">
      <c r="A43" s="7" t="str">
        <f t="shared" si="3"/>
        <v>3.13</v>
      </c>
      <c r="B43" s="12">
        <v>13</v>
      </c>
      <c r="C43" s="5"/>
      <c r="D43" s="26" t="s">
        <v>42</v>
      </c>
      <c r="E43" s="22" t="s">
        <v>41</v>
      </c>
      <c r="F43" s="22">
        <v>250</v>
      </c>
      <c r="G43" s="3"/>
    </row>
    <row r="44" spans="1:7" ht="20.100000000000001" customHeight="1" x14ac:dyDescent="0.25">
      <c r="A44" s="7" t="str">
        <f t="shared" si="3"/>
        <v>3.14</v>
      </c>
      <c r="B44" s="12">
        <v>14</v>
      </c>
      <c r="C44" s="5"/>
      <c r="D44" s="26" t="s">
        <v>43</v>
      </c>
      <c r="E44" s="22" t="s">
        <v>19</v>
      </c>
      <c r="F44" s="22" t="s">
        <v>44</v>
      </c>
      <c r="G44" s="3"/>
    </row>
    <row r="45" spans="1:7" ht="20.100000000000001" customHeight="1" x14ac:dyDescent="0.25">
      <c r="A45" s="7" t="str">
        <f t="shared" si="3"/>
        <v>3.15</v>
      </c>
      <c r="B45" s="12">
        <v>15</v>
      </c>
      <c r="C45" s="5"/>
      <c r="D45" s="26" t="s">
        <v>45</v>
      </c>
      <c r="E45" s="22" t="s">
        <v>19</v>
      </c>
      <c r="F45" s="22" t="s">
        <v>46</v>
      </c>
      <c r="G45" s="3"/>
    </row>
    <row r="46" spans="1:7" ht="20.100000000000001" customHeight="1" x14ac:dyDescent="0.25">
      <c r="A46" s="7" t="str">
        <f t="shared" si="3"/>
        <v>3.16</v>
      </c>
      <c r="B46" s="12">
        <v>16</v>
      </c>
      <c r="C46" s="5"/>
      <c r="D46" s="26" t="s">
        <v>47</v>
      </c>
      <c r="E46" s="22" t="s">
        <v>48</v>
      </c>
      <c r="F46" s="22">
        <v>30</v>
      </c>
      <c r="G46" s="3"/>
    </row>
    <row r="47" spans="1:7" ht="20.100000000000001" customHeight="1" x14ac:dyDescent="0.25"/>
    <row r="48" spans="1:7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</sheetData>
  <mergeCells count="9">
    <mergeCell ref="E10:G10"/>
    <mergeCell ref="E11:G11"/>
    <mergeCell ref="E12:G12"/>
    <mergeCell ref="A2:G2"/>
    <mergeCell ref="A3:G3"/>
    <mergeCell ref="A4:G4"/>
    <mergeCell ref="A6:G6"/>
    <mergeCell ref="E8:G8"/>
    <mergeCell ref="E9:G9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6"/>
  <sheetViews>
    <sheetView zoomScale="120" zoomScaleNormal="120" workbookViewId="0">
      <selection activeCell="E8" sqref="E8:G8"/>
    </sheetView>
  </sheetViews>
  <sheetFormatPr baseColWidth="10" defaultColWidth="11.42578125" defaultRowHeight="15" x14ac:dyDescent="0.25"/>
  <cols>
    <col min="1" max="1" width="8.85546875" bestFit="1" customWidth="1"/>
    <col min="2" max="2" width="5.5703125" customWidth="1"/>
    <col min="3" max="3" width="3" customWidth="1"/>
    <col min="4" max="4" width="50.85546875" customWidth="1"/>
    <col min="5" max="5" width="8" customWidth="1"/>
    <col min="6" max="7" width="21.28515625" customWidth="1"/>
  </cols>
  <sheetData>
    <row r="2" spans="1:7" ht="15.75" x14ac:dyDescent="0.25">
      <c r="A2" s="30" t="s">
        <v>0</v>
      </c>
      <c r="B2" s="30"/>
      <c r="C2" s="30"/>
      <c r="D2" s="30"/>
      <c r="E2" s="30"/>
      <c r="F2" s="30"/>
      <c r="G2" s="30"/>
    </row>
    <row r="3" spans="1:7" x14ac:dyDescent="0.25">
      <c r="A3" s="31" t="s">
        <v>1</v>
      </c>
      <c r="B3" s="31"/>
      <c r="C3" s="31"/>
      <c r="D3" s="31"/>
      <c r="E3" s="31"/>
      <c r="F3" s="31"/>
      <c r="G3" s="31"/>
    </row>
    <row r="4" spans="1:7" x14ac:dyDescent="0.25">
      <c r="A4" s="32"/>
      <c r="B4" s="32"/>
      <c r="C4" s="32"/>
      <c r="D4" s="32"/>
      <c r="E4" s="32"/>
      <c r="F4" s="32"/>
      <c r="G4" s="32"/>
    </row>
    <row r="6" spans="1:7" ht="20.100000000000001" customHeight="1" x14ac:dyDescent="0.25">
      <c r="A6" s="33" t="s">
        <v>50</v>
      </c>
      <c r="B6" s="34"/>
      <c r="C6" s="34"/>
      <c r="D6" s="34"/>
      <c r="E6" s="34"/>
      <c r="F6" s="34"/>
      <c r="G6" s="35"/>
    </row>
    <row r="7" spans="1:7" ht="20.100000000000001" customHeight="1" x14ac:dyDescent="0.25">
      <c r="A7" s="6">
        <v>1</v>
      </c>
      <c r="B7" s="13"/>
      <c r="C7" s="13"/>
      <c r="D7" s="16" t="s">
        <v>3</v>
      </c>
      <c r="E7" s="17"/>
      <c r="F7" s="17"/>
      <c r="G7" s="14"/>
    </row>
    <row r="8" spans="1:7" ht="20.100000000000001" customHeight="1" x14ac:dyDescent="0.25">
      <c r="A8" s="7" t="str">
        <f>CONCATENATE(TEXT(A$7,"0"),".",TEXT(B8,"0"))</f>
        <v>1.1</v>
      </c>
      <c r="B8" s="12">
        <v>1</v>
      </c>
      <c r="C8" s="1"/>
      <c r="D8" s="2" t="s">
        <v>4</v>
      </c>
      <c r="E8" s="36" t="s">
        <v>54</v>
      </c>
      <c r="F8" s="37"/>
      <c r="G8" s="37"/>
    </row>
    <row r="9" spans="1:7" ht="20.100000000000001" customHeight="1" x14ac:dyDescent="0.25">
      <c r="A9" s="7" t="str">
        <f t="shared" ref="A9:A12" si="0">CONCATENATE(TEXT(A$7,"0"),".",TEXT(B9,"0"))</f>
        <v>1.2</v>
      </c>
      <c r="B9" s="12">
        <v>2</v>
      </c>
      <c r="C9" s="1"/>
      <c r="D9" s="2" t="s">
        <v>5</v>
      </c>
      <c r="E9" s="28"/>
      <c r="F9" s="28"/>
      <c r="G9" s="28"/>
    </row>
    <row r="10" spans="1:7" ht="20.100000000000001" customHeight="1" x14ac:dyDescent="0.25">
      <c r="A10" s="7" t="str">
        <f t="shared" si="0"/>
        <v>1.3</v>
      </c>
      <c r="B10" s="12">
        <v>3</v>
      </c>
      <c r="C10" s="1"/>
      <c r="D10" s="2" t="s">
        <v>6</v>
      </c>
      <c r="E10" s="28"/>
      <c r="F10" s="28"/>
      <c r="G10" s="28"/>
    </row>
    <row r="11" spans="1:7" ht="20.100000000000001" customHeight="1" x14ac:dyDescent="0.25">
      <c r="A11" s="7" t="str">
        <f t="shared" si="0"/>
        <v>1.4</v>
      </c>
      <c r="B11" s="12">
        <v>4</v>
      </c>
      <c r="C11" s="1"/>
      <c r="D11" s="2" t="s">
        <v>7</v>
      </c>
      <c r="E11" s="28" t="s">
        <v>8</v>
      </c>
      <c r="F11" s="28"/>
      <c r="G11" s="28"/>
    </row>
    <row r="12" spans="1:7" ht="20.100000000000001" customHeight="1" x14ac:dyDescent="0.25">
      <c r="A12" s="7" t="str">
        <f t="shared" si="0"/>
        <v>1.5</v>
      </c>
      <c r="B12" s="12">
        <v>5</v>
      </c>
      <c r="C12" s="1"/>
      <c r="D12" s="2" t="s">
        <v>9</v>
      </c>
      <c r="E12" s="29" t="s">
        <v>10</v>
      </c>
      <c r="F12" s="29"/>
      <c r="G12" s="29"/>
    </row>
    <row r="13" spans="1:7" ht="20.100000000000001" customHeight="1" x14ac:dyDescent="0.25">
      <c r="A13" s="6">
        <f>+A7+1</f>
        <v>2</v>
      </c>
      <c r="B13" s="13"/>
      <c r="C13" s="13"/>
      <c r="D13" s="14" t="s">
        <v>11</v>
      </c>
      <c r="E13" s="15" t="s">
        <v>12</v>
      </c>
      <c r="F13" s="15" t="s">
        <v>13</v>
      </c>
      <c r="G13" s="15" t="s">
        <v>14</v>
      </c>
    </row>
    <row r="14" spans="1:7" ht="20.100000000000001" customHeight="1" x14ac:dyDescent="0.25">
      <c r="A14" s="7" t="str">
        <f>CONCATENATE(TEXT(A$13,"0"),".",TEXT(B14,"0"))</f>
        <v>2.1</v>
      </c>
      <c r="B14" s="12">
        <v>1</v>
      </c>
      <c r="C14" s="1"/>
      <c r="D14" s="8" t="s">
        <v>15</v>
      </c>
      <c r="E14" s="10" t="s">
        <v>16</v>
      </c>
      <c r="F14" s="9" t="s">
        <v>51</v>
      </c>
      <c r="G14" s="3"/>
    </row>
    <row r="15" spans="1:7" ht="20.100000000000001" customHeight="1" x14ac:dyDescent="0.25">
      <c r="A15" s="7" t="str">
        <f t="shared" ref="A15:A29" si="1">CONCATENATE(TEXT(A$13,"0"),".",TEXT(B15,"0"))</f>
        <v>2.2</v>
      </c>
      <c r="B15" s="12">
        <v>2</v>
      </c>
      <c r="C15" s="1"/>
      <c r="D15" s="8" t="s">
        <v>18</v>
      </c>
      <c r="E15" s="10" t="s">
        <v>19</v>
      </c>
      <c r="F15" s="9">
        <v>31.5</v>
      </c>
      <c r="G15" s="3"/>
    </row>
    <row r="16" spans="1:7" ht="20.100000000000001" customHeight="1" x14ac:dyDescent="0.25">
      <c r="A16" s="7" t="str">
        <f t="shared" si="1"/>
        <v>2.3</v>
      </c>
      <c r="B16" s="12">
        <v>3</v>
      </c>
      <c r="C16" s="1"/>
      <c r="D16" s="8" t="s">
        <v>20</v>
      </c>
      <c r="E16" s="10" t="s">
        <v>21</v>
      </c>
      <c r="F16" s="9" t="s">
        <v>22</v>
      </c>
      <c r="G16" s="3"/>
    </row>
    <row r="17" spans="1:7" ht="20.100000000000001" customHeight="1" x14ac:dyDescent="0.25">
      <c r="A17" s="7" t="str">
        <f t="shared" si="1"/>
        <v>2.4</v>
      </c>
      <c r="B17" s="12">
        <v>4</v>
      </c>
      <c r="C17" s="4"/>
      <c r="D17" s="8" t="s">
        <v>23</v>
      </c>
      <c r="E17" s="10"/>
      <c r="F17" s="9" t="s">
        <v>24</v>
      </c>
      <c r="G17" s="3"/>
    </row>
    <row r="18" spans="1:7" ht="20.100000000000001" customHeight="1" x14ac:dyDescent="0.25">
      <c r="A18" s="7" t="str">
        <f t="shared" si="1"/>
        <v>2.5</v>
      </c>
      <c r="B18" s="12">
        <v>5</v>
      </c>
      <c r="C18" s="5"/>
      <c r="D18" s="8" t="s">
        <v>25</v>
      </c>
      <c r="E18" s="11"/>
      <c r="F18" s="9" t="s">
        <v>26</v>
      </c>
      <c r="G18" s="3"/>
    </row>
    <row r="19" spans="1:7" ht="20.100000000000001" customHeight="1" x14ac:dyDescent="0.25">
      <c r="A19" s="7" t="str">
        <f t="shared" si="1"/>
        <v>2.6</v>
      </c>
      <c r="B19" s="12">
        <v>6</v>
      </c>
      <c r="C19" s="5"/>
      <c r="D19" s="8" t="s">
        <v>27</v>
      </c>
      <c r="E19" s="11"/>
      <c r="F19" s="9" t="s">
        <v>28</v>
      </c>
      <c r="G19" s="3"/>
    </row>
    <row r="20" spans="1:7" ht="20.100000000000001" customHeight="1" x14ac:dyDescent="0.25">
      <c r="A20" s="7" t="str">
        <f t="shared" si="1"/>
        <v>2.7</v>
      </c>
      <c r="B20" s="12">
        <v>7</v>
      </c>
      <c r="C20" s="5"/>
      <c r="D20" s="8" t="s">
        <v>29</v>
      </c>
      <c r="E20" s="11"/>
      <c r="F20" s="9" t="s">
        <v>30</v>
      </c>
      <c r="G20" s="3"/>
    </row>
    <row r="21" spans="1:7" ht="20.100000000000001" customHeight="1" x14ac:dyDescent="0.25">
      <c r="A21" s="7" t="str">
        <f t="shared" si="1"/>
        <v>2.8</v>
      </c>
      <c r="B21" s="12">
        <v>8</v>
      </c>
      <c r="C21" s="5"/>
      <c r="D21" s="18" t="s">
        <v>31</v>
      </c>
      <c r="E21" s="19"/>
      <c r="F21" s="20" t="s">
        <v>32</v>
      </c>
      <c r="G21" s="3"/>
    </row>
    <row r="22" spans="1:7" ht="20.100000000000001" customHeight="1" x14ac:dyDescent="0.25">
      <c r="A22" s="7" t="str">
        <f t="shared" si="1"/>
        <v>2.9</v>
      </c>
      <c r="B22" s="12">
        <v>9</v>
      </c>
      <c r="C22" s="5"/>
      <c r="D22" s="21" t="s">
        <v>33</v>
      </c>
      <c r="E22" s="22"/>
      <c r="F22" s="22" t="s">
        <v>34</v>
      </c>
      <c r="G22" s="3"/>
    </row>
    <row r="23" spans="1:7" ht="20.100000000000001" customHeight="1" x14ac:dyDescent="0.25">
      <c r="A23" s="7" t="str">
        <f t="shared" si="1"/>
        <v>2.10</v>
      </c>
      <c r="B23" s="12">
        <v>10</v>
      </c>
      <c r="C23" s="5"/>
      <c r="D23" s="21" t="s">
        <v>35</v>
      </c>
      <c r="E23" s="22" t="s">
        <v>36</v>
      </c>
      <c r="F23" s="22" t="s">
        <v>37</v>
      </c>
      <c r="G23" s="3"/>
    </row>
    <row r="24" spans="1:7" ht="20.100000000000001" customHeight="1" x14ac:dyDescent="0.25">
      <c r="A24" s="7" t="str">
        <f t="shared" si="1"/>
        <v>2.11</v>
      </c>
      <c r="B24" s="12">
        <v>11</v>
      </c>
      <c r="C24" s="5"/>
      <c r="D24" s="23" t="s">
        <v>38</v>
      </c>
      <c r="E24" s="24" t="s">
        <v>36</v>
      </c>
      <c r="F24" s="25" t="s">
        <v>39</v>
      </c>
      <c r="G24" s="3"/>
    </row>
    <row r="25" spans="1:7" ht="20.100000000000001" customHeight="1" x14ac:dyDescent="0.25">
      <c r="A25" s="7" t="str">
        <f t="shared" si="1"/>
        <v>2.12</v>
      </c>
      <c r="B25" s="12">
        <v>12</v>
      </c>
      <c r="C25" s="5"/>
      <c r="D25" s="21" t="s">
        <v>40</v>
      </c>
      <c r="E25" s="22" t="s">
        <v>41</v>
      </c>
      <c r="F25" s="22">
        <v>90</v>
      </c>
      <c r="G25" s="3"/>
    </row>
    <row r="26" spans="1:7" ht="20.100000000000001" customHeight="1" x14ac:dyDescent="0.25">
      <c r="A26" s="7" t="str">
        <f t="shared" si="1"/>
        <v>2.13</v>
      </c>
      <c r="B26" s="12">
        <v>13</v>
      </c>
      <c r="C26" s="5"/>
      <c r="D26" s="26" t="s">
        <v>42</v>
      </c>
      <c r="E26" s="22" t="s">
        <v>41</v>
      </c>
      <c r="F26" s="22">
        <v>250</v>
      </c>
      <c r="G26" s="3"/>
    </row>
    <row r="27" spans="1:7" ht="20.100000000000001" customHeight="1" x14ac:dyDescent="0.25">
      <c r="A27" s="7" t="str">
        <f t="shared" si="1"/>
        <v>2.14</v>
      </c>
      <c r="B27" s="12">
        <v>14</v>
      </c>
      <c r="C27" s="5"/>
      <c r="D27" s="26" t="s">
        <v>43</v>
      </c>
      <c r="E27" s="22" t="s">
        <v>19</v>
      </c>
      <c r="F27" s="22" t="s">
        <v>52</v>
      </c>
      <c r="G27" s="3"/>
    </row>
    <row r="28" spans="1:7" ht="20.100000000000001" customHeight="1" x14ac:dyDescent="0.25">
      <c r="A28" s="7" t="str">
        <f t="shared" si="1"/>
        <v>2.15</v>
      </c>
      <c r="B28" s="12">
        <v>15</v>
      </c>
      <c r="C28" s="5"/>
      <c r="D28" s="26" t="s">
        <v>45</v>
      </c>
      <c r="E28" s="22" t="s">
        <v>19</v>
      </c>
      <c r="F28" s="22" t="s">
        <v>53</v>
      </c>
      <c r="G28" s="3"/>
    </row>
    <row r="29" spans="1:7" ht="20.100000000000001" customHeight="1" x14ac:dyDescent="0.25">
      <c r="A29" s="7" t="str">
        <f t="shared" si="1"/>
        <v>2.16</v>
      </c>
      <c r="B29" s="12">
        <v>16</v>
      </c>
      <c r="C29" s="5"/>
      <c r="D29" s="27" t="s">
        <v>47</v>
      </c>
      <c r="E29" s="22" t="s">
        <v>48</v>
      </c>
      <c r="F29" s="22">
        <v>20</v>
      </c>
      <c r="G29" s="3"/>
    </row>
    <row r="30" spans="1:7" ht="20.100000000000001" customHeight="1" x14ac:dyDescent="0.25">
      <c r="A30" s="6">
        <f>+A13+1</f>
        <v>3</v>
      </c>
      <c r="B30" s="13"/>
      <c r="C30" s="13"/>
      <c r="D30" s="14" t="s">
        <v>11</v>
      </c>
      <c r="E30" s="15" t="s">
        <v>12</v>
      </c>
      <c r="F30" s="15" t="s">
        <v>13</v>
      </c>
      <c r="G30" s="15" t="s">
        <v>14</v>
      </c>
    </row>
    <row r="31" spans="1:7" ht="20.100000000000001" customHeight="1" x14ac:dyDescent="0.25">
      <c r="A31" s="7" t="str">
        <f>CONCATENATE(TEXT(A$30,"0"),".",TEXT(B31,"0"))</f>
        <v>3.1</v>
      </c>
      <c r="B31" s="12">
        <v>1</v>
      </c>
      <c r="C31" s="1"/>
      <c r="D31" s="8" t="s">
        <v>15</v>
      </c>
      <c r="E31" s="10" t="s">
        <v>16</v>
      </c>
      <c r="F31" s="9" t="s">
        <v>51</v>
      </c>
      <c r="G31" s="3"/>
    </row>
    <row r="32" spans="1:7" ht="20.100000000000001" customHeight="1" x14ac:dyDescent="0.25">
      <c r="A32" s="7" t="str">
        <f t="shared" ref="A32:A46" si="2">CONCATENATE(TEXT(A$30,"0"),".",TEXT(B32,"0"))</f>
        <v>3.2</v>
      </c>
      <c r="B32" s="12">
        <v>2</v>
      </c>
      <c r="C32" s="1"/>
      <c r="D32" s="8" t="s">
        <v>18</v>
      </c>
      <c r="E32" s="10" t="s">
        <v>19</v>
      </c>
      <c r="F32" s="9">
        <v>31.5</v>
      </c>
      <c r="G32" s="3"/>
    </row>
    <row r="33" spans="1:7" ht="20.100000000000001" customHeight="1" x14ac:dyDescent="0.25">
      <c r="A33" s="7" t="str">
        <f t="shared" si="2"/>
        <v>3.3</v>
      </c>
      <c r="B33" s="12">
        <v>3</v>
      </c>
      <c r="C33" s="1"/>
      <c r="D33" s="8" t="s">
        <v>20</v>
      </c>
      <c r="E33" s="10" t="s">
        <v>21</v>
      </c>
      <c r="F33" s="9" t="s">
        <v>22</v>
      </c>
      <c r="G33" s="3"/>
    </row>
    <row r="34" spans="1:7" ht="20.100000000000001" customHeight="1" x14ac:dyDescent="0.25">
      <c r="A34" s="7" t="str">
        <f t="shared" si="2"/>
        <v>3.4</v>
      </c>
      <c r="B34" s="12">
        <v>4</v>
      </c>
      <c r="C34" s="4"/>
      <c r="D34" s="8" t="s">
        <v>23</v>
      </c>
      <c r="E34" s="10"/>
      <c r="F34" s="9" t="s">
        <v>24</v>
      </c>
      <c r="G34" s="3"/>
    </row>
    <row r="35" spans="1:7" ht="20.100000000000001" customHeight="1" x14ac:dyDescent="0.25">
      <c r="A35" s="7" t="str">
        <f t="shared" si="2"/>
        <v>3.5</v>
      </c>
      <c r="B35" s="12">
        <v>5</v>
      </c>
      <c r="C35" s="5"/>
      <c r="D35" s="8" t="s">
        <v>25</v>
      </c>
      <c r="E35" s="11"/>
      <c r="F35" s="9" t="s">
        <v>26</v>
      </c>
      <c r="G35" s="3"/>
    </row>
    <row r="36" spans="1:7" ht="20.100000000000001" customHeight="1" x14ac:dyDescent="0.25">
      <c r="A36" s="7" t="str">
        <f t="shared" si="2"/>
        <v>3.6</v>
      </c>
      <c r="B36" s="12">
        <v>6</v>
      </c>
      <c r="C36" s="5"/>
      <c r="D36" s="8" t="s">
        <v>27</v>
      </c>
      <c r="E36" s="11"/>
      <c r="F36" s="9" t="s">
        <v>28</v>
      </c>
      <c r="G36" s="3"/>
    </row>
    <row r="37" spans="1:7" ht="20.100000000000001" customHeight="1" x14ac:dyDescent="0.25">
      <c r="A37" s="7" t="str">
        <f t="shared" si="2"/>
        <v>3.7</v>
      </c>
      <c r="B37" s="12">
        <v>7</v>
      </c>
      <c r="C37" s="5"/>
      <c r="D37" s="8" t="s">
        <v>29</v>
      </c>
      <c r="E37" s="11"/>
      <c r="F37" s="9" t="s">
        <v>30</v>
      </c>
      <c r="G37" s="3"/>
    </row>
    <row r="38" spans="1:7" ht="20.100000000000001" customHeight="1" x14ac:dyDescent="0.25">
      <c r="A38" s="7" t="str">
        <f t="shared" si="2"/>
        <v>3.8</v>
      </c>
      <c r="B38" s="12">
        <v>8</v>
      </c>
      <c r="C38" s="5"/>
      <c r="D38" s="18" t="s">
        <v>31</v>
      </c>
      <c r="E38" s="19"/>
      <c r="F38" s="20" t="s">
        <v>32</v>
      </c>
      <c r="G38" s="3"/>
    </row>
    <row r="39" spans="1:7" ht="20.100000000000001" customHeight="1" x14ac:dyDescent="0.25">
      <c r="A39" s="7" t="str">
        <f t="shared" si="2"/>
        <v>3.9</v>
      </c>
      <c r="B39" s="12">
        <v>9</v>
      </c>
      <c r="C39" s="5"/>
      <c r="D39" s="21" t="s">
        <v>33</v>
      </c>
      <c r="E39" s="22"/>
      <c r="F39" s="22" t="s">
        <v>49</v>
      </c>
      <c r="G39" s="3"/>
    </row>
    <row r="40" spans="1:7" ht="20.100000000000001" customHeight="1" x14ac:dyDescent="0.25">
      <c r="A40" s="7" t="str">
        <f t="shared" si="2"/>
        <v>3.10</v>
      </c>
      <c r="B40" s="12">
        <v>10</v>
      </c>
      <c r="C40" s="5"/>
      <c r="D40" s="21" t="s">
        <v>35</v>
      </c>
      <c r="E40" s="22" t="s">
        <v>36</v>
      </c>
      <c r="F40" s="22" t="s">
        <v>37</v>
      </c>
      <c r="G40" s="3"/>
    </row>
    <row r="41" spans="1:7" ht="20.100000000000001" customHeight="1" x14ac:dyDescent="0.25">
      <c r="A41" s="7" t="str">
        <f t="shared" si="2"/>
        <v>3.11</v>
      </c>
      <c r="B41" s="12">
        <v>11</v>
      </c>
      <c r="C41" s="5"/>
      <c r="D41" s="23" t="s">
        <v>38</v>
      </c>
      <c r="E41" s="24" t="s">
        <v>36</v>
      </c>
      <c r="F41" s="25" t="s">
        <v>39</v>
      </c>
      <c r="G41" s="3"/>
    </row>
    <row r="42" spans="1:7" ht="20.100000000000001" customHeight="1" x14ac:dyDescent="0.25">
      <c r="A42" s="7" t="str">
        <f t="shared" si="2"/>
        <v>3.12</v>
      </c>
      <c r="B42" s="12">
        <v>12</v>
      </c>
      <c r="C42" s="5"/>
      <c r="D42" s="21" t="s">
        <v>40</v>
      </c>
      <c r="E42" s="22" t="s">
        <v>41</v>
      </c>
      <c r="F42" s="22">
        <v>90</v>
      </c>
      <c r="G42" s="3"/>
    </row>
    <row r="43" spans="1:7" ht="20.100000000000001" customHeight="1" x14ac:dyDescent="0.25">
      <c r="A43" s="7" t="str">
        <f t="shared" si="2"/>
        <v>3.13</v>
      </c>
      <c r="B43" s="12">
        <v>13</v>
      </c>
      <c r="C43" s="5"/>
      <c r="D43" s="26" t="s">
        <v>42</v>
      </c>
      <c r="E43" s="22" t="s">
        <v>41</v>
      </c>
      <c r="F43" s="22">
        <v>250</v>
      </c>
      <c r="G43" s="3"/>
    </row>
    <row r="44" spans="1:7" ht="20.100000000000001" customHeight="1" x14ac:dyDescent="0.25">
      <c r="A44" s="7" t="str">
        <f t="shared" si="2"/>
        <v>3.14</v>
      </c>
      <c r="B44" s="12">
        <v>14</v>
      </c>
      <c r="C44" s="5"/>
      <c r="D44" s="26" t="s">
        <v>43</v>
      </c>
      <c r="E44" s="22" t="s">
        <v>19</v>
      </c>
      <c r="F44" s="22" t="s">
        <v>52</v>
      </c>
      <c r="G44" s="3"/>
    </row>
    <row r="45" spans="1:7" ht="20.100000000000001" customHeight="1" x14ac:dyDescent="0.25">
      <c r="A45" s="7" t="str">
        <f t="shared" si="2"/>
        <v>3.15</v>
      </c>
      <c r="B45" s="12">
        <v>15</v>
      </c>
      <c r="C45" s="5"/>
      <c r="D45" s="26" t="s">
        <v>45</v>
      </c>
      <c r="E45" s="22" t="s">
        <v>19</v>
      </c>
      <c r="F45" s="22" t="s">
        <v>53</v>
      </c>
      <c r="G45" s="3"/>
    </row>
    <row r="46" spans="1:7" ht="20.100000000000001" customHeight="1" x14ac:dyDescent="0.25">
      <c r="A46" s="7" t="str">
        <f t="shared" si="2"/>
        <v>3.16</v>
      </c>
      <c r="B46" s="12">
        <v>16</v>
      </c>
      <c r="C46" s="5"/>
      <c r="D46" s="26" t="s">
        <v>47</v>
      </c>
      <c r="E46" s="22" t="s">
        <v>48</v>
      </c>
      <c r="F46" s="22">
        <v>30</v>
      </c>
      <c r="G46" s="3"/>
    </row>
  </sheetData>
  <mergeCells count="9">
    <mergeCell ref="E10:G10"/>
    <mergeCell ref="E11:G11"/>
    <mergeCell ref="E12:G12"/>
    <mergeCell ref="A2:G2"/>
    <mergeCell ref="A3:G3"/>
    <mergeCell ref="A4:G4"/>
    <mergeCell ref="A6:G6"/>
    <mergeCell ref="E8:G8"/>
    <mergeCell ref="E9:G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E8692C-CE8A-48FA-B5E6-19D691D9D2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4F1D20-468D-4B5D-AF34-4AC16CAEA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E0DCE7-B1D3-435B-A2DA-C4A4D5DCA2C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Terminal MT Clase 24 KV</vt:lpstr>
      <vt:lpstr>Terminal MT Clase 36 KV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Eguiluz</dc:creator>
  <cp:keywords/>
  <dc:description/>
  <cp:lastModifiedBy>Martin Escanda</cp:lastModifiedBy>
  <cp:revision/>
  <dcterms:created xsi:type="dcterms:W3CDTF">2022-12-27T16:42:21Z</dcterms:created>
  <dcterms:modified xsi:type="dcterms:W3CDTF">2025-10-27T16:30:47Z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